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cneesestate-my.sharepoint.com/personal/merickson_mcneese_edu/Documents/Documents/Michelle_Budget/1_BUDGET OFFICE/2024_2025/25 Budget Documents/FY24_25 Budget Documents 080124/"/>
    </mc:Choice>
  </mc:AlternateContent>
  <xr:revisionPtr revIDLastSave="186" documentId="8_{D4387075-68F6-4D52-AB58-E247CE5256ED}" xr6:coauthVersionLast="47" xr6:coauthVersionMax="47" xr10:uidLastSave="{887B445C-5C0B-4E23-92BE-747ECA3D2AF8}"/>
  <bookViews>
    <workbookView xWindow="28680" yWindow="345" windowWidth="25440" windowHeight="1539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7" i="1" l="1"/>
  <c r="H68" i="1"/>
  <c r="H70" i="1"/>
  <c r="H66" i="1"/>
  <c r="H38" i="1"/>
  <c r="E104" i="1"/>
  <c r="H103" i="1"/>
  <c r="F104" i="1"/>
  <c r="G104" i="1"/>
  <c r="H101" i="1"/>
  <c r="H100" i="1"/>
  <c r="H98" i="1"/>
  <c r="H97" i="1"/>
  <c r="H96" i="1"/>
  <c r="H94" i="1"/>
  <c r="H93" i="1"/>
  <c r="H91" i="1"/>
  <c r="H90" i="1"/>
  <c r="H89" i="1"/>
  <c r="H88" i="1"/>
  <c r="H86" i="1"/>
  <c r="H85" i="1"/>
  <c r="H84" i="1"/>
  <c r="H82" i="1"/>
  <c r="H81" i="1"/>
  <c r="H80" i="1"/>
  <c r="H79" i="1"/>
  <c r="H78" i="1"/>
  <c r="H76" i="1"/>
  <c r="H75" i="1"/>
  <c r="H74" i="1"/>
  <c r="H73" i="1"/>
  <c r="H71" i="1"/>
  <c r="H65" i="1"/>
  <c r="H64" i="1"/>
  <c r="H63" i="1"/>
  <c r="H61" i="1"/>
  <c r="H60" i="1"/>
  <c r="H59" i="1"/>
  <c r="H58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39" i="1"/>
  <c r="H37" i="1"/>
  <c r="H36" i="1"/>
  <c r="H35" i="1"/>
  <c r="H34" i="1"/>
  <c r="H33" i="1"/>
  <c r="H31" i="1"/>
  <c r="H30" i="1"/>
  <c r="H29" i="1"/>
  <c r="H27" i="1"/>
  <c r="H26" i="1"/>
  <c r="H25" i="1"/>
  <c r="H23" i="1"/>
  <c r="H22" i="1"/>
  <c r="H21" i="1"/>
  <c r="H19" i="1"/>
  <c r="H17" i="1"/>
  <c r="H15" i="1"/>
  <c r="H16" i="1"/>
  <c r="H14" i="1"/>
  <c r="H13" i="1"/>
  <c r="H18" i="1"/>
  <c r="H11" i="1"/>
  <c r="H10" i="1"/>
  <c r="H9" i="1"/>
  <c r="H8" i="1"/>
  <c r="H104" i="1" l="1"/>
</calcChain>
</file>

<file path=xl/sharedStrings.xml><?xml version="1.0" encoding="utf-8"?>
<sst xmlns="http://schemas.openxmlformats.org/spreadsheetml/2006/main" count="366" uniqueCount="150">
  <si>
    <t xml:space="preserve"> </t>
  </si>
  <si>
    <t>Board of Regents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</si>
  <si>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</si>
  <si>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</si>
  <si>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</si>
  <si>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</si>
  <si>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</si>
  <si>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</si>
  <si>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</si>
  <si>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</si>
  <si>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</si>
  <si>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</si>
  <si>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</si>
  <si>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</si>
  <si>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</si>
  <si>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</si>
  <si>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</si>
  <si>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</si>
  <si>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</si>
  <si>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</si>
  <si>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SCHROYER,HEATH</t>
  </si>
  <si>
    <t>ATHLETIC DIRECTOR</t>
  </si>
  <si>
    <t>I</t>
  </si>
  <si>
    <t>12</t>
  </si>
  <si>
    <t>FONTENOT,MATTHEW</t>
  </si>
  <si>
    <t>DEVILLIER, CATHY</t>
  </si>
  <si>
    <t>ASSISTANT TO DIRECTOR</t>
  </si>
  <si>
    <t>GRINDOL, TARA</t>
  </si>
  <si>
    <t>ATHLETIC ADMINISTRATIVE SPECIALIST</t>
  </si>
  <si>
    <t>Institution: McNeese State University</t>
  </si>
  <si>
    <t>Completed By: Michelle Erickson</t>
  </si>
  <si>
    <t>Telephone #: 337 475 5016</t>
  </si>
  <si>
    <t>CARTER,KOLBY</t>
  </si>
  <si>
    <t>ASST ATHL DIRECTOR - FACILITIES</t>
  </si>
  <si>
    <t>DEBLIEUX,JACOB</t>
  </si>
  <si>
    <t>KUNAR,ZACHARY</t>
  </si>
  <si>
    <t>ASST DIR OF MARKETING &amp; FAN ENGAGEMENT</t>
  </si>
  <si>
    <t>DIRECTOR OF MARKETING</t>
  </si>
  <si>
    <t xml:space="preserve">TO SELECT </t>
  </si>
  <si>
    <t>GRADUATE ASSISTANTS</t>
  </si>
  <si>
    <t>S</t>
  </si>
  <si>
    <t>DUNBAR,DANA</t>
  </si>
  <si>
    <t>COORD OF ACADEMIC &amp; STUDENT SERVICES</t>
  </si>
  <si>
    <t>LEMKE,JOHN</t>
  </si>
  <si>
    <t>DIR OF COMPLIANCE / ATHL BUSINESS OPR</t>
  </si>
  <si>
    <t>MARTIN, BRIDGET</t>
  </si>
  <si>
    <t>ASST DIR OF STUD ATHLETE SERVICES</t>
  </si>
  <si>
    <t>RODRIGUEZ,SANDI</t>
  </si>
  <si>
    <t>ASST DIR FOR STUDENT ATHLETE SERVICES</t>
  </si>
  <si>
    <t>SOILEAU,MEGAN</t>
  </si>
  <si>
    <t>ASST ATHL DIRECTOR - STUDENT SERVICES &amp; ELIGIBILITY</t>
  </si>
  <si>
    <t>HILL,JUSTIN W</t>
  </si>
  <si>
    <t>BASEBALL HEAD COACH</t>
  </si>
  <si>
    <t>RICKLEFSEN,JIMMY</t>
  </si>
  <si>
    <t>ASSISTANT HEAD COACH</t>
  </si>
  <si>
    <t xml:space="preserve">ASSISTANT COACH </t>
  </si>
  <si>
    <t>V</t>
  </si>
  <si>
    <t>WADE,FRANK W</t>
  </si>
  <si>
    <t>MEN'S BASKETBALL HEAD COACH</t>
  </si>
  <si>
    <t>CHAMBERS,BRANDON</t>
  </si>
  <si>
    <t>ASSISTANT COACH</t>
  </si>
  <si>
    <t>HAMILTON,VERNON</t>
  </si>
  <si>
    <t>FLORY,NICHOLAS</t>
  </si>
  <si>
    <t>DIRECTOR OF BASKETBALL OPERATIONS</t>
  </si>
  <si>
    <t>JONES,BRADY</t>
  </si>
  <si>
    <t>FOOTBALL HEAD COACH</t>
  </si>
  <si>
    <t>ALLGOOD,RYAN</t>
  </si>
  <si>
    <t xml:space="preserve">ASSISTANT COACH  </t>
  </si>
  <si>
    <t>HOGUE,JAMERE</t>
  </si>
  <si>
    <t>JACKSON,DWIGHT</t>
  </si>
  <si>
    <t>NEUGEBAUER,ADAM</t>
  </si>
  <si>
    <t>PERCORARO,ANTHONY</t>
  </si>
  <si>
    <t>REESE,THOMAS</t>
  </si>
  <si>
    <t>ASSISTANT COACH; PT (62.5%)</t>
  </si>
  <si>
    <t>CHARTIER,PHILLIP</t>
  </si>
  <si>
    <t>HEAD EQUIPMENT MANAGER</t>
  </si>
  <si>
    <t>DONOVAN,RAYMOND</t>
  </si>
  <si>
    <t>VIDEO COORDINATOR</t>
  </si>
  <si>
    <t>GILROY, BRENDON J</t>
  </si>
  <si>
    <t>TRACK MEN / WOMEN HEAD COACH</t>
  </si>
  <si>
    <t>CHRETIEN,BENJAMIN J</t>
  </si>
  <si>
    <t>JEANLOUIS,LATHANIEL</t>
  </si>
  <si>
    <t>BONNETTE, WILLIAM</t>
  </si>
  <si>
    <t>SR ASSOC ATHL DIRECTOR - MEDIA RELATIONS</t>
  </si>
  <si>
    <t>LAFOSSE, PAMELA ANN</t>
  </si>
  <si>
    <t>ASSISTANT DIRECTOR OF SPORTS INFORMATION</t>
  </si>
  <si>
    <t>MITCHELL JR.,PHILLIP</t>
  </si>
  <si>
    <t>ASST ATHL DIRECTOR - CREATIVE MEDIA</t>
  </si>
  <si>
    <t>RIEMERSMA,TAYLOR</t>
  </si>
  <si>
    <t>ASST DIRECTOR OF SPORTS INFORMATION</t>
  </si>
  <si>
    <t>MARTIN,HUNTER D</t>
  </si>
  <si>
    <t>ASST ATHL DIRECTOR (PT 62.50%)</t>
  </si>
  <si>
    <t>LANGE,ADAM</t>
  </si>
  <si>
    <t>DIRECTOR OF SPORTS PERFORMANCE</t>
  </si>
  <si>
    <t>SR ASSOC DIRECTOR OF SPORTS PERFORMANCE</t>
  </si>
  <si>
    <t>SOLTYSIAK,STEVEN</t>
  </si>
  <si>
    <t>ASSOC DIRECTOR OF SPORTS PERFORMANCE</t>
  </si>
  <si>
    <t>TO SELECT</t>
  </si>
  <si>
    <t>KENNEDY,LYNN</t>
  </si>
  <si>
    <t>WOMEN'S BASKETBALL HEAD COACH</t>
  </si>
  <si>
    <t>SCHULTZ,SYDNEY</t>
  </si>
  <si>
    <t>STUBBLEFIELD,LESHENAE</t>
  </si>
  <si>
    <t>FITZGERALD,ANDREW</t>
  </si>
  <si>
    <t>WOMEN'S SOCCER HEAD COACH</t>
  </si>
  <si>
    <t>YEPES,JUAN</t>
  </si>
  <si>
    <t>LANDRENEAU,JAMES E</t>
  </si>
  <si>
    <t>WOMEN'S SOFTBALL HEAD COACH</t>
  </si>
  <si>
    <t>SUNSERI,SHELBI</t>
  </si>
  <si>
    <t xml:space="preserve">WOMEN'S TENNIS HEAD COACH </t>
  </si>
  <si>
    <t>9</t>
  </si>
  <si>
    <t>KARELOV,ALEXANDRA</t>
  </si>
  <si>
    <t>WOMEN'S VOLLEYBALL HEAD COACH</t>
  </si>
  <si>
    <t>COMER,JOSH</t>
  </si>
  <si>
    <t>HEAD COACH</t>
  </si>
  <si>
    <t>UNALLOCATED + OVERTIME - ATTRITION</t>
  </si>
  <si>
    <t>SR. ASSOCIATE ATHL DIRECTOR EXT AFFAIRS AND DEV</t>
  </si>
  <si>
    <t>DIRECTOR OF TICKET SALES &amp; OPERATIONS</t>
  </si>
  <si>
    <t>JOHNSON,CASSIDY</t>
  </si>
  <si>
    <t>GRAY,KEVIN</t>
  </si>
  <si>
    <t>COORDINATOR OF GAME OPERATIONS</t>
  </si>
  <si>
    <t>COORDINATOR OF TICKET SALES AND OPERATIONS</t>
  </si>
  <si>
    <t>RALEY,JOHN</t>
  </si>
  <si>
    <t>DEPUTY ATHL DIR SENIOR WOMEN'S ADMINISTRATOR</t>
  </si>
  <si>
    <t>CARLSON, RYAN</t>
  </si>
  <si>
    <t>HOEHNER,MICHAEL</t>
  </si>
  <si>
    <t>FORREST,SHAWN</t>
  </si>
  <si>
    <t>VIAL,REED</t>
  </si>
  <si>
    <t>SPECIAL ASSISTANT TO THE HEAD COACH</t>
  </si>
  <si>
    <t>INGRAM,AARON</t>
  </si>
  <si>
    <t xml:space="preserve">CHIEF OF STAFF </t>
  </si>
  <si>
    <t>BROWN,JOSHUA</t>
  </si>
  <si>
    <t>HINSON,HOWARD</t>
  </si>
  <si>
    <t>LEE,JORDAN</t>
  </si>
  <si>
    <t>SMITH,MICHAEL</t>
  </si>
  <si>
    <t>ANZEK,LOUIS</t>
  </si>
  <si>
    <t>PRICE,KIEFER</t>
  </si>
  <si>
    <t>ASSISTANT COACH; QUALITY CONTROL PT (62.5%)</t>
  </si>
  <si>
    <t>FULLERTON,JANELL</t>
  </si>
  <si>
    <t xml:space="preserve">DIRECTOR OF BROADCASTING </t>
  </si>
  <si>
    <t xml:space="preserve">ASSOCIATE ATHLETIC TRAINER </t>
  </si>
  <si>
    <t>FRAZIER,DEVANTE</t>
  </si>
  <si>
    <t>JIMENEZ,KYLIE</t>
  </si>
  <si>
    <t>PITTMAN,MICHAEL</t>
  </si>
  <si>
    <t>ASSOCIATE HEAD COACH / RECRUITING COORDINATOR</t>
  </si>
  <si>
    <t>DEWBRE,JADE</t>
  </si>
  <si>
    <t>OTERO,ALEXIS</t>
  </si>
  <si>
    <t>CARLSON, SONIA</t>
  </si>
  <si>
    <t>TAN,YASMIN</t>
  </si>
  <si>
    <t>BONI,RICHARD</t>
  </si>
  <si>
    <t>GOFF,WALTER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</si>
</sst>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7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sz val="12"/>
      <name val="Arial"/>
      <family val="2"/>
    </font>
    <font>
      <sz val="10"/>
      <name val="Arial MT"/>
    </font>
    <font>
      <sz val="10"/>
      <color indexed="8"/>
      <name val="Arial MT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4">
    <xf numFmtId="0" fontId="0" fillId="0" borderId="0"/>
    <xf numFmtId="0" fontId="3" fillId="0" borderId="0"/>
    <xf numFmtId="0" fontId="6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3" fontId="1" fillId="0" borderId="1" xfId="0" applyNumberFormat="1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3" fontId="5" fillId="0" borderId="5" xfId="1" applyNumberFormat="1" applyFont="1" applyBorder="1"/>
    <xf numFmtId="0" fontId="4" fillId="0" borderId="5" xfId="1" applyFont="1" applyBorder="1"/>
    <xf numFmtId="0" fontId="5" fillId="0" borderId="5" xfId="1" quotePrefix="1" applyFont="1" applyBorder="1" applyAlignment="1">
      <alignment horizontal="left"/>
    </xf>
    <xf numFmtId="0" fontId="2" fillId="2" borderId="5" xfId="0" applyFont="1" applyFill="1" applyBorder="1"/>
    <xf numFmtId="0" fontId="4" fillId="0" borderId="6" xfId="1" applyFont="1" applyBorder="1"/>
    <xf numFmtId="0" fontId="5" fillId="0" borderId="6" xfId="1" quotePrefix="1" applyFont="1" applyBorder="1" applyAlignment="1">
      <alignment horizontal="left"/>
    </xf>
    <xf numFmtId="0" fontId="5" fillId="0" borderId="6" xfId="1" applyFont="1" applyBorder="1" applyAlignment="1">
      <alignment horizontal="center"/>
    </xf>
    <xf numFmtId="3" fontId="5" fillId="0" borderId="6" xfId="1" applyNumberFormat="1" applyFont="1" applyBorder="1"/>
    <xf numFmtId="3" fontId="5" fillId="0" borderId="8" xfId="1" applyNumberFormat="1" applyFont="1" applyBorder="1"/>
    <xf numFmtId="0" fontId="2" fillId="2" borderId="8" xfId="0" applyFont="1" applyFill="1" applyBorder="1"/>
    <xf numFmtId="3" fontId="5" fillId="0" borderId="7" xfId="1" applyNumberFormat="1" applyFont="1" applyBorder="1"/>
  </cellXfs>
  <cellStyles count="4">
    <cellStyle name="Comma 2" xfId="3" xr:uid="{D4AD4E80-28AB-4F73-AC88-60D2B5E25379}"/>
    <cellStyle name="Normal" xfId="0" builtinId="0"/>
    <cellStyle name="Normal 2" xfId="1" xr:uid="{DC104D2B-FA9F-4363-B6AE-0A11EBDF129C}"/>
    <cellStyle name="Normal 3" xfId="2" xr:uid="{0C217B43-2139-463F-8577-9203235FCDA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4"/>
  <sheetViews>
    <sheetView tabSelected="1" showOutlineSymbols="0" topLeftCell="A9" zoomScaleNormal="100" workbookViewId="0">
      <selection activeCell="A42" sqref="A42"/>
    </sheetView>
  </sheetViews>
  <sheetFormatPr defaultColWidth="9.6640625" defaultRowHeight="14.25"/>
  <cols>
    <col min="1" max="1" width="30.77734375" style="2" customWidth="1"/>
    <col min="2" max="2" width="45.44140625" style="2" customWidth="1"/>
    <col min="3" max="4" width="10.77734375" style="2" customWidth="1"/>
    <col min="5" max="6" width="13.77734375" style="2" customWidth="1"/>
    <col min="7" max="7" width="14.77734375" style="2" customWidth="1"/>
    <col min="8" max="8" width="15.2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>
      <c r="A1" s="1" t="s">
        <v>1</v>
      </c>
      <c r="B1" s="1"/>
      <c r="C1" s="3"/>
      <c r="D1" s="1"/>
      <c r="G1" s="1" t="s">
        <v>29</v>
      </c>
    </row>
    <row r="2" spans="1:9" ht="15">
      <c r="A2" s="1" t="s">
        <v>2</v>
      </c>
      <c r="B2" s="1"/>
      <c r="C2" s="1"/>
      <c r="D2" s="1"/>
      <c r="G2" s="1" t="s">
        <v>30</v>
      </c>
    </row>
    <row r="3" spans="1:9" ht="15.75" thickBot="1">
      <c r="A3" s="4" t="s">
        <v>3</v>
      </c>
      <c r="B3" s="4"/>
      <c r="C3" s="4"/>
      <c r="D3" s="4"/>
      <c r="E3" s="5"/>
      <c r="G3" s="4" t="s">
        <v>31</v>
      </c>
      <c r="H3" s="5"/>
    </row>
    <row r="4" spans="1:9" ht="15.75" thickTop="1">
      <c r="A4" s="6" t="s">
        <v>0</v>
      </c>
      <c r="B4" s="6"/>
      <c r="C4" s="6"/>
      <c r="D4" s="6"/>
      <c r="E4" s="7"/>
      <c r="F4" s="7"/>
      <c r="G4" s="7" t="s">
        <v>11</v>
      </c>
      <c r="H4" s="6"/>
    </row>
    <row r="5" spans="1:9" ht="15">
      <c r="A5" s="8"/>
      <c r="B5" s="8"/>
      <c r="C5" s="8"/>
      <c r="D5" s="8"/>
      <c r="E5" s="9" t="s">
        <v>8</v>
      </c>
      <c r="F5" s="9" t="s">
        <v>8</v>
      </c>
      <c r="G5" s="9" t="s">
        <v>12</v>
      </c>
      <c r="H5" s="8"/>
    </row>
    <row r="6" spans="1:9" ht="15">
      <c r="A6" s="8"/>
      <c r="B6" s="9" t="s">
        <v>18</v>
      </c>
      <c r="C6" s="9" t="s">
        <v>19</v>
      </c>
      <c r="D6" s="9" t="s">
        <v>7</v>
      </c>
      <c r="E6" s="9" t="s">
        <v>9</v>
      </c>
      <c r="F6" s="9" t="s">
        <v>9</v>
      </c>
      <c r="G6" s="9" t="s">
        <v>13</v>
      </c>
      <c r="H6" s="9" t="s">
        <v>15</v>
      </c>
    </row>
    <row r="7" spans="1:9" ht="15">
      <c r="A7" s="10" t="s">
        <v>4</v>
      </c>
      <c r="B7" s="10" t="s">
        <v>5</v>
      </c>
      <c r="C7" s="10" t="s">
        <v>6</v>
      </c>
      <c r="D7" s="10" t="s">
        <v>17</v>
      </c>
      <c r="E7" s="10" t="s">
        <v>10</v>
      </c>
      <c r="F7" s="10" t="s">
        <v>16</v>
      </c>
      <c r="G7" s="10" t="s">
        <v>14</v>
      </c>
      <c r="H7" s="10" t="s">
        <v>9</v>
      </c>
    </row>
    <row r="8" spans="1:9">
      <c r="A8" s="13" t="s">
        <v>20</v>
      </c>
      <c r="B8" s="14" t="s">
        <v>21</v>
      </c>
      <c r="C8" s="11" t="s">
        <v>22</v>
      </c>
      <c r="D8" s="11" t="s">
        <v>23</v>
      </c>
      <c r="E8" s="12">
        <v>223250</v>
      </c>
      <c r="F8" s="12" t="s">
        <v>0</v>
      </c>
      <c r="G8" s="12">
        <v>11750</v>
      </c>
      <c r="H8" s="20">
        <f>SUM(E8:G8)</f>
        <v>235000</v>
      </c>
    </row>
    <row r="9" spans="1:9">
      <c r="A9" s="13" t="s">
        <v>24</v>
      </c>
      <c r="B9" s="14" t="s">
        <v>115</v>
      </c>
      <c r="C9" s="11" t="s">
        <v>22</v>
      </c>
      <c r="D9" s="11" t="s">
        <v>23</v>
      </c>
      <c r="E9" s="12">
        <v>88000</v>
      </c>
      <c r="F9" s="12"/>
      <c r="G9" s="12"/>
      <c r="H9" s="20">
        <f t="shared" ref="H9:H75" si="0">SUM(E9:G9)</f>
        <v>88000</v>
      </c>
    </row>
    <row r="10" spans="1:9">
      <c r="A10" s="13" t="s">
        <v>25</v>
      </c>
      <c r="B10" s="14" t="s">
        <v>26</v>
      </c>
      <c r="C10" s="11" t="s">
        <v>22</v>
      </c>
      <c r="D10" s="11" t="s">
        <v>23</v>
      </c>
      <c r="E10" s="12">
        <v>50012</v>
      </c>
      <c r="F10" s="12" t="s">
        <v>0</v>
      </c>
      <c r="G10" s="12"/>
      <c r="H10" s="20">
        <f t="shared" si="0"/>
        <v>50012</v>
      </c>
    </row>
    <row r="11" spans="1:9">
      <c r="A11" s="13" t="s">
        <v>27</v>
      </c>
      <c r="B11" s="14" t="s">
        <v>28</v>
      </c>
      <c r="C11" s="11" t="s">
        <v>22</v>
      </c>
      <c r="D11" s="11" t="s">
        <v>23</v>
      </c>
      <c r="E11" s="12">
        <v>39493</v>
      </c>
      <c r="F11" s="12"/>
      <c r="G11" s="12"/>
      <c r="H11" s="20">
        <f t="shared" si="0"/>
        <v>39493</v>
      </c>
      <c r="I11" s="3"/>
    </row>
    <row r="12" spans="1:9">
      <c r="A12" s="15" t="s">
        <v>0</v>
      </c>
      <c r="B12" s="15" t="s">
        <v>0</v>
      </c>
      <c r="C12" s="15" t="s">
        <v>0</v>
      </c>
      <c r="D12" s="15" t="s">
        <v>0</v>
      </c>
      <c r="E12" s="15" t="s">
        <v>0</v>
      </c>
      <c r="F12" s="15"/>
      <c r="G12" s="15" t="s">
        <v>0</v>
      </c>
      <c r="H12" s="21" t="s">
        <v>0</v>
      </c>
    </row>
    <row r="13" spans="1:9">
      <c r="A13" s="13" t="s">
        <v>32</v>
      </c>
      <c r="B13" s="14" t="s">
        <v>33</v>
      </c>
      <c r="C13" s="11" t="s">
        <v>22</v>
      </c>
      <c r="D13" s="11" t="s">
        <v>23</v>
      </c>
      <c r="E13" s="12">
        <v>50000</v>
      </c>
      <c r="F13" s="12"/>
      <c r="G13" s="12"/>
      <c r="H13" s="20">
        <f t="shared" ref="H13:H18" si="1">SUM(E13:G13)</f>
        <v>50000</v>
      </c>
    </row>
    <row r="14" spans="1:9">
      <c r="A14" s="13" t="s">
        <v>34</v>
      </c>
      <c r="B14" s="14" t="s">
        <v>116</v>
      </c>
      <c r="C14" s="11" t="s">
        <v>22</v>
      </c>
      <c r="D14" s="11" t="s">
        <v>23</v>
      </c>
      <c r="E14" s="12">
        <v>40000</v>
      </c>
      <c r="F14" s="12" t="s">
        <v>0</v>
      </c>
      <c r="G14" s="12"/>
      <c r="H14" s="20">
        <f t="shared" si="1"/>
        <v>40000</v>
      </c>
    </row>
    <row r="15" spans="1:9">
      <c r="A15" s="13" t="s">
        <v>118</v>
      </c>
      <c r="B15" s="14" t="s">
        <v>119</v>
      </c>
      <c r="C15" s="11" t="s">
        <v>22</v>
      </c>
      <c r="D15" s="11" t="s">
        <v>23</v>
      </c>
      <c r="E15" s="12">
        <v>32000</v>
      </c>
      <c r="F15" s="12"/>
      <c r="G15" s="12"/>
      <c r="H15" s="20">
        <f t="shared" si="1"/>
        <v>32000</v>
      </c>
    </row>
    <row r="16" spans="1:9">
      <c r="A16" s="13" t="s">
        <v>117</v>
      </c>
      <c r="B16" s="14" t="s">
        <v>36</v>
      </c>
      <c r="C16" s="11" t="s">
        <v>22</v>
      </c>
      <c r="D16" s="11" t="s">
        <v>23</v>
      </c>
      <c r="E16" s="12">
        <v>32000</v>
      </c>
      <c r="F16" s="12"/>
      <c r="G16" s="12"/>
      <c r="H16" s="20">
        <f t="shared" si="1"/>
        <v>32000</v>
      </c>
    </row>
    <row r="17" spans="1:9">
      <c r="A17" s="13" t="s">
        <v>35</v>
      </c>
      <c r="B17" s="14" t="s">
        <v>37</v>
      </c>
      <c r="C17" s="11" t="s">
        <v>22</v>
      </c>
      <c r="D17" s="11" t="s">
        <v>23</v>
      </c>
      <c r="E17" s="12">
        <v>35000</v>
      </c>
      <c r="F17" s="12"/>
      <c r="G17" s="12" t="s">
        <v>0</v>
      </c>
      <c r="H17" s="20">
        <f t="shared" si="1"/>
        <v>35000</v>
      </c>
    </row>
    <row r="18" spans="1:9">
      <c r="A18" s="13" t="s">
        <v>121</v>
      </c>
      <c r="B18" s="14" t="s">
        <v>120</v>
      </c>
      <c r="C18" s="11" t="s">
        <v>22</v>
      </c>
      <c r="D18" s="11" t="s">
        <v>23</v>
      </c>
      <c r="E18" s="12">
        <v>32000</v>
      </c>
      <c r="F18" s="12"/>
      <c r="G18" s="12" t="s">
        <v>0</v>
      </c>
      <c r="H18" s="20">
        <f t="shared" si="1"/>
        <v>32000</v>
      </c>
      <c r="I18" s="3"/>
    </row>
    <row r="19" spans="1:9">
      <c r="A19" s="13" t="s">
        <v>38</v>
      </c>
      <c r="B19" s="14" t="s">
        <v>39</v>
      </c>
      <c r="C19" s="11" t="s">
        <v>40</v>
      </c>
      <c r="D19" s="11">
        <v>9</v>
      </c>
      <c r="E19" s="12">
        <v>60000</v>
      </c>
      <c r="F19" s="12" t="s">
        <v>0</v>
      </c>
      <c r="G19" s="12" t="s">
        <v>0</v>
      </c>
      <c r="H19" s="20">
        <f t="shared" si="0"/>
        <v>60000</v>
      </c>
      <c r="I19" s="3"/>
    </row>
    <row r="20" spans="1:9">
      <c r="A20" s="15" t="s">
        <v>0</v>
      </c>
      <c r="B20" s="15" t="s">
        <v>0</v>
      </c>
      <c r="C20" s="15" t="s">
        <v>0</v>
      </c>
      <c r="D20" s="15" t="s">
        <v>0</v>
      </c>
      <c r="E20" s="15" t="s">
        <v>0</v>
      </c>
      <c r="F20" s="15"/>
      <c r="G20" s="15"/>
      <c r="H20" s="21" t="s">
        <v>0</v>
      </c>
    </row>
    <row r="21" spans="1:9">
      <c r="A21" s="13" t="s">
        <v>41</v>
      </c>
      <c r="B21" s="14" t="s">
        <v>42</v>
      </c>
      <c r="C21" s="11" t="s">
        <v>22</v>
      </c>
      <c r="D21" s="11" t="s">
        <v>23</v>
      </c>
      <c r="E21" s="12">
        <v>35200</v>
      </c>
      <c r="F21" s="12"/>
      <c r="G21" s="12" t="s">
        <v>0</v>
      </c>
      <c r="H21" s="20">
        <f t="shared" si="0"/>
        <v>35200</v>
      </c>
    </row>
    <row r="22" spans="1:9">
      <c r="A22" s="13" t="s">
        <v>43</v>
      </c>
      <c r="B22" s="14" t="s">
        <v>44</v>
      </c>
      <c r="C22" s="11" t="s">
        <v>22</v>
      </c>
      <c r="D22" s="11" t="s">
        <v>23</v>
      </c>
      <c r="E22" s="12">
        <v>20300</v>
      </c>
      <c r="F22" s="12"/>
      <c r="G22" s="12">
        <v>39924</v>
      </c>
      <c r="H22" s="20">
        <f t="shared" si="0"/>
        <v>60224</v>
      </c>
    </row>
    <row r="23" spans="1:9">
      <c r="A23" s="13" t="s">
        <v>45</v>
      </c>
      <c r="B23" s="14" t="s">
        <v>122</v>
      </c>
      <c r="C23" s="11" t="s">
        <v>22</v>
      </c>
      <c r="D23" s="11" t="s">
        <v>23</v>
      </c>
      <c r="E23" s="12">
        <v>93788</v>
      </c>
      <c r="F23" s="12"/>
      <c r="G23" s="12" t="s">
        <v>0</v>
      </c>
      <c r="H23" s="20">
        <f t="shared" si="0"/>
        <v>93788</v>
      </c>
      <c r="I23" s="3"/>
    </row>
    <row r="24" spans="1:9">
      <c r="A24" s="15" t="s">
        <v>0</v>
      </c>
      <c r="B24" s="15" t="s">
        <v>0</v>
      </c>
      <c r="C24" s="15" t="s">
        <v>0</v>
      </c>
      <c r="D24" s="15" t="s">
        <v>0</v>
      </c>
      <c r="E24" s="15" t="s">
        <v>0</v>
      </c>
      <c r="F24" s="15"/>
      <c r="G24" s="15" t="s">
        <v>0</v>
      </c>
      <c r="H24" s="21" t="s">
        <v>0</v>
      </c>
    </row>
    <row r="25" spans="1:9">
      <c r="A25" s="14" t="s">
        <v>123</v>
      </c>
      <c r="B25" s="14" t="s">
        <v>46</v>
      </c>
      <c r="C25" s="11" t="s">
        <v>22</v>
      </c>
      <c r="D25" s="11">
        <v>12</v>
      </c>
      <c r="E25" s="12">
        <v>39988</v>
      </c>
      <c r="F25" s="12"/>
      <c r="G25" s="12"/>
      <c r="H25" s="20">
        <f t="shared" si="0"/>
        <v>39988</v>
      </c>
    </row>
    <row r="26" spans="1:9">
      <c r="A26" s="13" t="s">
        <v>47</v>
      </c>
      <c r="B26" s="14" t="s">
        <v>48</v>
      </c>
      <c r="C26" s="11" t="s">
        <v>22</v>
      </c>
      <c r="D26" s="11">
        <v>12</v>
      </c>
      <c r="E26" s="12">
        <v>39988</v>
      </c>
      <c r="F26" s="12"/>
      <c r="G26" s="12"/>
      <c r="H26" s="20">
        <f t="shared" si="0"/>
        <v>39988</v>
      </c>
    </row>
    <row r="27" spans="1:9">
      <c r="A27" s="13" t="s">
        <v>49</v>
      </c>
      <c r="B27" s="14" t="s">
        <v>50</v>
      </c>
      <c r="C27" s="11" t="s">
        <v>22</v>
      </c>
      <c r="D27" s="11">
        <v>12</v>
      </c>
      <c r="E27" s="12">
        <v>50125</v>
      </c>
      <c r="F27" s="12"/>
      <c r="G27" s="12"/>
      <c r="H27" s="20">
        <f t="shared" si="0"/>
        <v>50125</v>
      </c>
      <c r="I27" s="3"/>
    </row>
    <row r="28" spans="1:9">
      <c r="A28" s="15" t="s">
        <v>0</v>
      </c>
      <c r="B28" s="15" t="s">
        <v>0</v>
      </c>
      <c r="C28" s="15" t="s">
        <v>0</v>
      </c>
      <c r="D28" s="15" t="s">
        <v>0</v>
      </c>
      <c r="E28" s="15"/>
      <c r="F28" s="15" t="s">
        <v>0</v>
      </c>
      <c r="G28" s="15" t="s">
        <v>0</v>
      </c>
      <c r="H28" s="21" t="s">
        <v>0</v>
      </c>
    </row>
    <row r="29" spans="1:9">
      <c r="A29" s="13" t="s">
        <v>51</v>
      </c>
      <c r="B29" s="14" t="s">
        <v>52</v>
      </c>
      <c r="C29" s="11" t="s">
        <v>22</v>
      </c>
      <c r="D29" s="11" t="s">
        <v>23</v>
      </c>
      <c r="E29" s="12">
        <v>85719</v>
      </c>
      <c r="F29" s="12"/>
      <c r="G29" s="12">
        <v>14281</v>
      </c>
      <c r="H29" s="20">
        <f t="shared" si="0"/>
        <v>100000</v>
      </c>
    </row>
    <row r="30" spans="1:9">
      <c r="A30" s="13" t="s">
        <v>53</v>
      </c>
      <c r="B30" s="14" t="s">
        <v>54</v>
      </c>
      <c r="C30" s="11" t="s">
        <v>22</v>
      </c>
      <c r="D30" s="11" t="s">
        <v>23</v>
      </c>
      <c r="E30" s="12">
        <v>36969</v>
      </c>
      <c r="F30" s="12"/>
      <c r="G30" s="12">
        <v>14281</v>
      </c>
      <c r="H30" s="20">
        <f t="shared" si="0"/>
        <v>51250</v>
      </c>
    </row>
    <row r="31" spans="1:9">
      <c r="A31" s="13" t="s">
        <v>124</v>
      </c>
      <c r="B31" s="14" t="s">
        <v>55</v>
      </c>
      <c r="C31" s="11" t="s">
        <v>22</v>
      </c>
      <c r="D31" s="11" t="s">
        <v>23</v>
      </c>
      <c r="E31" s="12">
        <v>23103</v>
      </c>
      <c r="F31" s="12"/>
      <c r="G31" s="12">
        <v>14281</v>
      </c>
      <c r="H31" s="20">
        <f t="shared" si="0"/>
        <v>37384</v>
      </c>
      <c r="I31" s="3"/>
    </row>
    <row r="32" spans="1:9">
      <c r="A32" s="15"/>
      <c r="B32" s="15"/>
      <c r="C32" s="15"/>
      <c r="D32" s="15"/>
      <c r="E32" s="15"/>
      <c r="F32" s="15"/>
      <c r="G32" s="15"/>
      <c r="H32" s="21" t="s">
        <v>0</v>
      </c>
    </row>
    <row r="33" spans="1:9">
      <c r="A33" s="13" t="s">
        <v>57</v>
      </c>
      <c r="B33" s="14" t="s">
        <v>58</v>
      </c>
      <c r="C33" s="11" t="s">
        <v>22</v>
      </c>
      <c r="D33" s="11" t="s">
        <v>23</v>
      </c>
      <c r="E33" s="12">
        <v>685719</v>
      </c>
      <c r="F33" s="12"/>
      <c r="G33" s="12">
        <v>14281</v>
      </c>
      <c r="H33" s="20">
        <f t="shared" si="0"/>
        <v>700000</v>
      </c>
    </row>
    <row r="34" spans="1:9">
      <c r="A34" s="13" t="s">
        <v>59</v>
      </c>
      <c r="B34" s="14" t="s">
        <v>60</v>
      </c>
      <c r="C34" s="11" t="s">
        <v>22</v>
      </c>
      <c r="D34" s="11" t="s">
        <v>23</v>
      </c>
      <c r="E34" s="12">
        <v>85719</v>
      </c>
      <c r="F34" s="12"/>
      <c r="G34" s="12">
        <v>14281</v>
      </c>
      <c r="H34" s="20">
        <f t="shared" si="0"/>
        <v>100000</v>
      </c>
    </row>
    <row r="35" spans="1:9">
      <c r="A35" s="13" t="s">
        <v>61</v>
      </c>
      <c r="B35" s="14" t="s">
        <v>60</v>
      </c>
      <c r="C35" s="11" t="s">
        <v>22</v>
      </c>
      <c r="D35" s="11" t="s">
        <v>23</v>
      </c>
      <c r="E35" s="12">
        <v>85719</v>
      </c>
      <c r="F35" s="12"/>
      <c r="G35" s="12">
        <v>14281</v>
      </c>
      <c r="H35" s="20">
        <f t="shared" si="0"/>
        <v>100000</v>
      </c>
    </row>
    <row r="36" spans="1:9">
      <c r="A36" s="13" t="s">
        <v>125</v>
      </c>
      <c r="B36" s="14" t="s">
        <v>60</v>
      </c>
      <c r="C36" s="11" t="s">
        <v>22</v>
      </c>
      <c r="D36" s="11" t="s">
        <v>23</v>
      </c>
      <c r="E36" s="12">
        <v>65719</v>
      </c>
      <c r="F36" s="12"/>
      <c r="G36" s="12">
        <v>14281</v>
      </c>
      <c r="H36" s="20">
        <f t="shared" si="0"/>
        <v>80000</v>
      </c>
    </row>
    <row r="37" spans="1:9">
      <c r="A37" s="13" t="s">
        <v>62</v>
      </c>
      <c r="B37" s="14" t="s">
        <v>63</v>
      </c>
      <c r="C37" s="11" t="s">
        <v>22</v>
      </c>
      <c r="D37" s="11" t="s">
        <v>23</v>
      </c>
      <c r="E37" s="12">
        <v>40000</v>
      </c>
      <c r="F37" s="12"/>
      <c r="G37" s="12"/>
      <c r="H37" s="20">
        <f t="shared" si="0"/>
        <v>40000</v>
      </c>
    </row>
    <row r="38" spans="1:9">
      <c r="A38" s="13" t="s">
        <v>64</v>
      </c>
      <c r="B38" s="14" t="s">
        <v>77</v>
      </c>
      <c r="C38" s="11" t="s">
        <v>22</v>
      </c>
      <c r="D38" s="11" t="s">
        <v>23</v>
      </c>
      <c r="E38" s="12">
        <v>30000</v>
      </c>
      <c r="F38" s="12"/>
      <c r="G38" s="12"/>
      <c r="H38" s="20">
        <f t="shared" ref="H38" si="2">SUM(E38:G38)</f>
        <v>30000</v>
      </c>
    </row>
    <row r="39" spans="1:9">
      <c r="A39" s="13" t="s">
        <v>126</v>
      </c>
      <c r="B39" s="14" t="s">
        <v>127</v>
      </c>
      <c r="C39" s="11" t="s">
        <v>22</v>
      </c>
      <c r="D39" s="11" t="s">
        <v>23</v>
      </c>
      <c r="E39" s="12">
        <v>30000</v>
      </c>
      <c r="F39" s="12"/>
      <c r="G39" s="12"/>
      <c r="H39" s="20">
        <f t="shared" si="0"/>
        <v>30000</v>
      </c>
      <c r="I39" s="3"/>
    </row>
    <row r="40" spans="1:9">
      <c r="A40" s="15"/>
      <c r="B40" s="15"/>
      <c r="C40" s="15"/>
      <c r="D40" s="15"/>
      <c r="E40" s="15"/>
      <c r="F40" s="15"/>
      <c r="G40" s="15"/>
      <c r="H40" s="21" t="s">
        <v>0</v>
      </c>
    </row>
    <row r="41" spans="1:9">
      <c r="A41" s="13" t="s">
        <v>149</v>
      </c>
      <c r="B41" s="14" t="s">
        <v>65</v>
      </c>
      <c r="C41" s="11" t="s">
        <v>22</v>
      </c>
      <c r="D41" s="11" t="s">
        <v>23</v>
      </c>
      <c r="E41" s="12">
        <v>245719</v>
      </c>
      <c r="F41" s="12"/>
      <c r="G41" s="12">
        <v>14281</v>
      </c>
      <c r="H41" s="20">
        <f t="shared" si="0"/>
        <v>260000</v>
      </c>
    </row>
    <row r="42" spans="1:9">
      <c r="A42" s="13" t="s">
        <v>66</v>
      </c>
      <c r="B42" s="14" t="s">
        <v>67</v>
      </c>
      <c r="C42" s="11" t="s">
        <v>22</v>
      </c>
      <c r="D42" s="11" t="s">
        <v>23</v>
      </c>
      <c r="E42" s="12">
        <v>72844</v>
      </c>
      <c r="F42" s="12"/>
      <c r="G42" s="12">
        <v>14281</v>
      </c>
      <c r="H42" s="20">
        <f t="shared" ref="H42:H51" si="3">SUM(E42:G42)</f>
        <v>87125</v>
      </c>
    </row>
    <row r="43" spans="1:9">
      <c r="A43" s="13" t="s">
        <v>68</v>
      </c>
      <c r="B43" s="14" t="s">
        <v>67</v>
      </c>
      <c r="C43" s="11" t="s">
        <v>22</v>
      </c>
      <c r="D43" s="11" t="s">
        <v>23</v>
      </c>
      <c r="E43" s="12">
        <v>50719</v>
      </c>
      <c r="F43" s="12"/>
      <c r="G43" s="12">
        <v>14281</v>
      </c>
      <c r="H43" s="20">
        <f t="shared" si="3"/>
        <v>65000</v>
      </c>
    </row>
    <row r="44" spans="1:9">
      <c r="A44" s="13" t="s">
        <v>69</v>
      </c>
      <c r="B44" s="14" t="s">
        <v>67</v>
      </c>
      <c r="C44" s="11" t="s">
        <v>22</v>
      </c>
      <c r="D44" s="11" t="s">
        <v>23</v>
      </c>
      <c r="E44" s="12">
        <v>34919</v>
      </c>
      <c r="F44" s="12"/>
      <c r="G44" s="12">
        <v>14281</v>
      </c>
      <c r="H44" s="20">
        <f t="shared" si="3"/>
        <v>49200</v>
      </c>
    </row>
    <row r="45" spans="1:9">
      <c r="A45" s="13" t="s">
        <v>130</v>
      </c>
      <c r="B45" s="14" t="s">
        <v>60</v>
      </c>
      <c r="C45" s="11" t="s">
        <v>22</v>
      </c>
      <c r="D45" s="11" t="s">
        <v>23</v>
      </c>
      <c r="E45" s="12">
        <v>65719</v>
      </c>
      <c r="F45" s="12"/>
      <c r="G45" s="12">
        <v>14281</v>
      </c>
      <c r="H45" s="20">
        <f t="shared" si="3"/>
        <v>80000</v>
      </c>
    </row>
    <row r="46" spans="1:9">
      <c r="A46" s="13" t="s">
        <v>131</v>
      </c>
      <c r="B46" s="14" t="s">
        <v>67</v>
      </c>
      <c r="C46" s="11" t="s">
        <v>22</v>
      </c>
      <c r="D46" s="11" t="s">
        <v>23</v>
      </c>
      <c r="E46" s="12">
        <v>34919</v>
      </c>
      <c r="F46" s="12"/>
      <c r="G46" s="12">
        <v>14281</v>
      </c>
      <c r="H46" s="20">
        <f t="shared" si="3"/>
        <v>49200</v>
      </c>
    </row>
    <row r="47" spans="1:9">
      <c r="A47" s="13" t="s">
        <v>70</v>
      </c>
      <c r="B47" s="14" t="s">
        <v>67</v>
      </c>
      <c r="C47" s="11" t="s">
        <v>22</v>
      </c>
      <c r="D47" s="11" t="s">
        <v>23</v>
      </c>
      <c r="E47" s="12">
        <v>62594</v>
      </c>
      <c r="F47" s="12"/>
      <c r="G47" s="12">
        <v>14281</v>
      </c>
      <c r="H47" s="20">
        <f t="shared" si="3"/>
        <v>76875</v>
      </c>
    </row>
    <row r="48" spans="1:9">
      <c r="A48" s="13" t="s">
        <v>71</v>
      </c>
      <c r="B48" s="14" t="s">
        <v>67</v>
      </c>
      <c r="C48" s="11" t="s">
        <v>22</v>
      </c>
      <c r="D48" s="11" t="s">
        <v>23</v>
      </c>
      <c r="E48" s="12">
        <v>98469</v>
      </c>
      <c r="F48" s="12"/>
      <c r="G48" s="12">
        <v>14281</v>
      </c>
      <c r="H48" s="20">
        <f t="shared" si="3"/>
        <v>112750</v>
      </c>
    </row>
    <row r="49" spans="1:9">
      <c r="A49" s="13" t="s">
        <v>72</v>
      </c>
      <c r="B49" s="14" t="s">
        <v>67</v>
      </c>
      <c r="C49" s="11" t="s">
        <v>22</v>
      </c>
      <c r="D49" s="11">
        <v>12</v>
      </c>
      <c r="E49" s="12">
        <v>58494</v>
      </c>
      <c r="F49" s="12"/>
      <c r="G49" s="12">
        <v>14281</v>
      </c>
      <c r="H49" s="20">
        <f t="shared" si="3"/>
        <v>72775</v>
      </c>
    </row>
    <row r="50" spans="1:9">
      <c r="A50" s="13" t="s">
        <v>132</v>
      </c>
      <c r="B50" s="14" t="s">
        <v>67</v>
      </c>
      <c r="C50" s="11" t="s">
        <v>22</v>
      </c>
      <c r="D50" s="11" t="s">
        <v>23</v>
      </c>
      <c r="E50" s="12">
        <v>15719</v>
      </c>
      <c r="F50" s="12"/>
      <c r="G50" s="12">
        <v>14281</v>
      </c>
      <c r="H50" s="20">
        <f t="shared" si="3"/>
        <v>30000</v>
      </c>
    </row>
    <row r="51" spans="1:9">
      <c r="A51" s="13" t="s">
        <v>133</v>
      </c>
      <c r="B51" s="14" t="s">
        <v>67</v>
      </c>
      <c r="C51" s="11" t="s">
        <v>22</v>
      </c>
      <c r="D51" s="11" t="s">
        <v>23</v>
      </c>
      <c r="E51" s="12">
        <v>45719</v>
      </c>
      <c r="F51" s="12"/>
      <c r="G51" s="12">
        <v>14281</v>
      </c>
      <c r="H51" s="20">
        <f t="shared" si="3"/>
        <v>60000</v>
      </c>
    </row>
    <row r="52" spans="1:9">
      <c r="A52" s="13" t="s">
        <v>134</v>
      </c>
      <c r="B52" s="14" t="s">
        <v>73</v>
      </c>
      <c r="C52" s="11" t="s">
        <v>22</v>
      </c>
      <c r="D52" s="11" t="s">
        <v>23</v>
      </c>
      <c r="E52" s="12">
        <v>5719</v>
      </c>
      <c r="F52" s="12"/>
      <c r="G52" s="12">
        <v>14281</v>
      </c>
      <c r="H52" s="20">
        <f t="shared" si="0"/>
        <v>20000</v>
      </c>
    </row>
    <row r="53" spans="1:9">
      <c r="A53" s="13" t="s">
        <v>135</v>
      </c>
      <c r="B53" s="14" t="s">
        <v>136</v>
      </c>
      <c r="C53" s="11" t="s">
        <v>22</v>
      </c>
      <c r="D53" s="11" t="s">
        <v>23</v>
      </c>
      <c r="E53" s="12">
        <v>5719</v>
      </c>
      <c r="F53" s="12"/>
      <c r="G53" s="12">
        <v>14281</v>
      </c>
      <c r="H53" s="20">
        <f t="shared" si="0"/>
        <v>20000</v>
      </c>
    </row>
    <row r="54" spans="1:9">
      <c r="A54" s="13" t="s">
        <v>128</v>
      </c>
      <c r="B54" s="14" t="s">
        <v>129</v>
      </c>
      <c r="C54" s="11" t="s">
        <v>22</v>
      </c>
      <c r="D54" s="11" t="s">
        <v>23</v>
      </c>
      <c r="E54" s="12">
        <v>45719</v>
      </c>
      <c r="F54" s="12"/>
      <c r="G54" s="12">
        <v>14281</v>
      </c>
      <c r="H54" s="20">
        <f t="shared" si="0"/>
        <v>60000</v>
      </c>
    </row>
    <row r="55" spans="1:9">
      <c r="A55" s="13" t="s">
        <v>74</v>
      </c>
      <c r="B55" s="14" t="s">
        <v>75</v>
      </c>
      <c r="C55" s="11" t="s">
        <v>22</v>
      </c>
      <c r="D55" s="11" t="s">
        <v>23</v>
      </c>
      <c r="E55" s="12">
        <v>35000</v>
      </c>
      <c r="F55" s="12"/>
      <c r="G55" s="12"/>
      <c r="H55" s="20">
        <f t="shared" si="0"/>
        <v>35000</v>
      </c>
    </row>
    <row r="56" spans="1:9">
      <c r="A56" s="13" t="s">
        <v>76</v>
      </c>
      <c r="B56" s="14" t="s">
        <v>77</v>
      </c>
      <c r="C56" s="11" t="s">
        <v>22</v>
      </c>
      <c r="D56" s="11" t="s">
        <v>23</v>
      </c>
      <c r="E56" s="12">
        <v>24600</v>
      </c>
      <c r="F56" s="12"/>
      <c r="G56" s="12"/>
      <c r="H56" s="20">
        <f t="shared" si="0"/>
        <v>24600</v>
      </c>
      <c r="I56" s="3"/>
    </row>
    <row r="57" spans="1:9">
      <c r="A57" s="15"/>
      <c r="B57" s="15"/>
      <c r="C57" s="15"/>
      <c r="D57" s="15"/>
      <c r="E57" s="15"/>
      <c r="F57" s="15"/>
      <c r="G57" s="15"/>
      <c r="H57" s="21"/>
    </row>
    <row r="58" spans="1:9">
      <c r="A58" s="13" t="s">
        <v>78</v>
      </c>
      <c r="B58" s="14" t="s">
        <v>79</v>
      </c>
      <c r="C58" s="11" t="s">
        <v>22</v>
      </c>
      <c r="D58" s="11" t="s">
        <v>23</v>
      </c>
      <c r="E58" s="12">
        <v>42775</v>
      </c>
      <c r="F58" s="12"/>
      <c r="G58" s="12">
        <v>14281</v>
      </c>
      <c r="H58" s="20">
        <f t="shared" si="0"/>
        <v>57056</v>
      </c>
    </row>
    <row r="59" spans="1:9">
      <c r="A59" s="13" t="s">
        <v>80</v>
      </c>
      <c r="B59" s="14" t="s">
        <v>60</v>
      </c>
      <c r="C59" s="11" t="s">
        <v>22</v>
      </c>
      <c r="D59" s="11" t="s">
        <v>23</v>
      </c>
      <c r="E59" s="12">
        <v>34655</v>
      </c>
      <c r="F59" s="12"/>
      <c r="G59" s="12">
        <v>14281</v>
      </c>
      <c r="H59" s="20">
        <f t="shared" si="0"/>
        <v>48936</v>
      </c>
    </row>
    <row r="60" spans="1:9">
      <c r="A60" s="13" t="s">
        <v>81</v>
      </c>
      <c r="B60" s="14" t="s">
        <v>60</v>
      </c>
      <c r="C60" s="11" t="s">
        <v>22</v>
      </c>
      <c r="D60" s="11">
        <v>12</v>
      </c>
      <c r="E60" s="12">
        <v>21191</v>
      </c>
      <c r="F60" s="12"/>
      <c r="G60" s="12">
        <v>14281</v>
      </c>
      <c r="H60" s="20">
        <f t="shared" si="0"/>
        <v>35472</v>
      </c>
    </row>
    <row r="61" spans="1:9">
      <c r="A61" s="13" t="s">
        <v>137</v>
      </c>
      <c r="B61" s="14" t="s">
        <v>55</v>
      </c>
      <c r="C61" s="11" t="s">
        <v>22</v>
      </c>
      <c r="D61" s="11">
        <v>12</v>
      </c>
      <c r="E61" s="12">
        <v>15319</v>
      </c>
      <c r="F61" s="12"/>
      <c r="G61" s="12">
        <v>14281</v>
      </c>
      <c r="H61" s="20">
        <f t="shared" si="0"/>
        <v>29600</v>
      </c>
      <c r="I61" s="3"/>
    </row>
    <row r="62" spans="1:9">
      <c r="A62" s="15"/>
      <c r="B62" s="15"/>
      <c r="C62" s="15"/>
      <c r="D62" s="15"/>
      <c r="E62" s="15"/>
      <c r="F62" s="15"/>
      <c r="G62" s="15"/>
      <c r="H62" s="21"/>
    </row>
    <row r="63" spans="1:9">
      <c r="A63" s="13" t="s">
        <v>82</v>
      </c>
      <c r="B63" s="14" t="s">
        <v>83</v>
      </c>
      <c r="C63" s="11" t="s">
        <v>22</v>
      </c>
      <c r="D63" s="11" t="s">
        <v>23</v>
      </c>
      <c r="E63" s="12">
        <v>73413</v>
      </c>
      <c r="F63" s="12"/>
      <c r="G63" s="12"/>
      <c r="H63" s="20">
        <f t="shared" si="0"/>
        <v>73413</v>
      </c>
    </row>
    <row r="64" spans="1:9">
      <c r="A64" s="13" t="s">
        <v>84</v>
      </c>
      <c r="B64" s="14" t="s">
        <v>85</v>
      </c>
      <c r="C64" s="11" t="s">
        <v>22</v>
      </c>
      <c r="D64" s="11" t="s">
        <v>23</v>
      </c>
      <c r="E64" s="12">
        <v>53243</v>
      </c>
      <c r="F64" s="12"/>
      <c r="G64" s="12"/>
      <c r="H64" s="20">
        <f t="shared" si="0"/>
        <v>53243</v>
      </c>
    </row>
    <row r="65" spans="1:9">
      <c r="A65" s="13" t="s">
        <v>86</v>
      </c>
      <c r="B65" s="14" t="s">
        <v>87</v>
      </c>
      <c r="C65" s="11" t="s">
        <v>22</v>
      </c>
      <c r="D65" s="11" t="s">
        <v>23</v>
      </c>
      <c r="E65" s="12">
        <v>50000</v>
      </c>
      <c r="F65" s="12"/>
      <c r="G65" s="12"/>
      <c r="H65" s="20">
        <f t="shared" si="0"/>
        <v>50000</v>
      </c>
    </row>
    <row r="66" spans="1:9">
      <c r="A66" s="13" t="s">
        <v>88</v>
      </c>
      <c r="B66" s="14" t="s">
        <v>89</v>
      </c>
      <c r="C66" s="11" t="s">
        <v>22</v>
      </c>
      <c r="D66" s="11" t="s">
        <v>23</v>
      </c>
      <c r="E66" s="12">
        <v>33000</v>
      </c>
      <c r="F66" s="12"/>
      <c r="G66" s="12"/>
      <c r="H66" s="20">
        <f t="shared" ref="H66:H68" si="4">SUM(E66:G66)</f>
        <v>33000</v>
      </c>
    </row>
    <row r="67" spans="1:9">
      <c r="A67" s="13" t="s">
        <v>38</v>
      </c>
      <c r="B67" s="14" t="s">
        <v>138</v>
      </c>
      <c r="C67" s="11" t="s">
        <v>56</v>
      </c>
      <c r="D67" s="11" t="s">
        <v>23</v>
      </c>
      <c r="E67" s="12">
        <v>40000</v>
      </c>
      <c r="F67" s="12"/>
      <c r="G67" s="12"/>
      <c r="H67" s="20">
        <f t="shared" si="4"/>
        <v>40000</v>
      </c>
    </row>
    <row r="68" spans="1:9">
      <c r="A68" s="13" t="s">
        <v>97</v>
      </c>
      <c r="B68" s="14" t="s">
        <v>39</v>
      </c>
      <c r="C68" s="11" t="s">
        <v>40</v>
      </c>
      <c r="D68" s="11">
        <v>9</v>
      </c>
      <c r="E68" s="12">
        <v>15000</v>
      </c>
      <c r="F68" s="12"/>
      <c r="G68" s="12"/>
      <c r="H68" s="20">
        <f t="shared" si="4"/>
        <v>15000</v>
      </c>
      <c r="I68" s="3"/>
    </row>
    <row r="69" spans="1:9">
      <c r="A69" s="15"/>
      <c r="B69" s="15"/>
      <c r="C69" s="15"/>
      <c r="D69" s="15"/>
      <c r="E69" s="15"/>
      <c r="F69" s="15"/>
      <c r="G69" s="15"/>
      <c r="H69" s="21"/>
    </row>
    <row r="70" spans="1:9">
      <c r="A70" s="13" t="s">
        <v>90</v>
      </c>
      <c r="B70" s="14" t="s">
        <v>91</v>
      </c>
      <c r="C70" s="11" t="s">
        <v>22</v>
      </c>
      <c r="D70" s="11" t="s">
        <v>23</v>
      </c>
      <c r="E70" s="12">
        <v>16875</v>
      </c>
      <c r="F70" s="12"/>
      <c r="G70" s="12"/>
      <c r="H70" s="20">
        <f t="shared" ref="H70" si="5">SUM(E70:G70)</f>
        <v>16875</v>
      </c>
    </row>
    <row r="71" spans="1:9">
      <c r="A71" s="13" t="s">
        <v>140</v>
      </c>
      <c r="B71" s="14" t="s">
        <v>139</v>
      </c>
      <c r="C71" s="11" t="s">
        <v>22</v>
      </c>
      <c r="D71" s="11" t="s">
        <v>23</v>
      </c>
      <c r="E71" s="12">
        <v>60000</v>
      </c>
      <c r="F71" s="12"/>
      <c r="G71" s="12"/>
      <c r="H71" s="20">
        <f t="shared" si="0"/>
        <v>60000</v>
      </c>
      <c r="I71" s="3"/>
    </row>
    <row r="72" spans="1:9">
      <c r="A72" s="15"/>
      <c r="B72" s="15"/>
      <c r="C72" s="15"/>
      <c r="D72" s="15"/>
      <c r="E72" s="15"/>
      <c r="F72" s="15"/>
      <c r="G72" s="15"/>
      <c r="H72" s="21"/>
    </row>
    <row r="73" spans="1:9">
      <c r="A73" s="13" t="s">
        <v>92</v>
      </c>
      <c r="B73" s="14" t="s">
        <v>93</v>
      </c>
      <c r="C73" s="11" t="s">
        <v>22</v>
      </c>
      <c r="D73" s="11" t="s">
        <v>23</v>
      </c>
      <c r="E73" s="12">
        <v>51250</v>
      </c>
      <c r="F73" s="12"/>
      <c r="G73" s="12" t="s">
        <v>0</v>
      </c>
      <c r="H73" s="20">
        <f t="shared" si="0"/>
        <v>51250</v>
      </c>
    </row>
    <row r="74" spans="1:9">
      <c r="A74" s="13" t="s">
        <v>148</v>
      </c>
      <c r="B74" s="14" t="s">
        <v>94</v>
      </c>
      <c r="C74" s="11" t="s">
        <v>22</v>
      </c>
      <c r="D74" s="11" t="s">
        <v>23</v>
      </c>
      <c r="E74" s="12">
        <v>40000</v>
      </c>
      <c r="F74" s="12"/>
      <c r="G74" s="12"/>
      <c r="H74" s="20">
        <f t="shared" si="0"/>
        <v>40000</v>
      </c>
    </row>
    <row r="75" spans="1:9">
      <c r="A75" s="13" t="s">
        <v>95</v>
      </c>
      <c r="B75" s="14" t="s">
        <v>96</v>
      </c>
      <c r="C75" s="11" t="s">
        <v>22</v>
      </c>
      <c r="D75" s="11" t="s">
        <v>23</v>
      </c>
      <c r="E75" s="12">
        <v>50000</v>
      </c>
      <c r="F75" s="12"/>
      <c r="G75" s="12"/>
      <c r="H75" s="20">
        <f t="shared" si="0"/>
        <v>50000</v>
      </c>
      <c r="I75" s="3"/>
    </row>
    <row r="76" spans="1:9">
      <c r="A76" s="13" t="s">
        <v>97</v>
      </c>
      <c r="B76" s="14" t="s">
        <v>39</v>
      </c>
      <c r="C76" s="11" t="s">
        <v>40</v>
      </c>
      <c r="D76" s="11">
        <v>9</v>
      </c>
      <c r="E76" s="12">
        <v>45000</v>
      </c>
      <c r="F76" s="12"/>
      <c r="G76" s="12"/>
      <c r="H76" s="20">
        <f t="shared" ref="H76" si="6">SUM(E76:G76)</f>
        <v>45000</v>
      </c>
    </row>
    <row r="77" spans="1:9">
      <c r="A77" s="15"/>
      <c r="B77" s="15"/>
      <c r="C77" s="15"/>
      <c r="D77" s="15"/>
      <c r="E77" s="15"/>
      <c r="F77" s="15"/>
      <c r="G77" s="15"/>
      <c r="H77" s="21"/>
    </row>
    <row r="78" spans="1:9">
      <c r="A78" s="13" t="s">
        <v>98</v>
      </c>
      <c r="B78" s="14" t="s">
        <v>99</v>
      </c>
      <c r="C78" s="11" t="s">
        <v>22</v>
      </c>
      <c r="D78" s="11" t="s">
        <v>23</v>
      </c>
      <c r="E78" s="12">
        <v>95719</v>
      </c>
      <c r="F78" s="12"/>
      <c r="G78" s="12">
        <v>14281</v>
      </c>
      <c r="H78" s="20">
        <f t="shared" ref="H78:H82" si="7">SUM(E78:G78)</f>
        <v>110000</v>
      </c>
    </row>
    <row r="79" spans="1:9">
      <c r="A79" s="13" t="s">
        <v>142</v>
      </c>
      <c r="B79" s="14" t="s">
        <v>143</v>
      </c>
      <c r="C79" s="11" t="s">
        <v>22</v>
      </c>
      <c r="D79" s="11" t="s">
        <v>23</v>
      </c>
      <c r="E79" s="12">
        <v>30719</v>
      </c>
      <c r="F79" s="12"/>
      <c r="G79" s="12">
        <v>14281</v>
      </c>
      <c r="H79" s="20">
        <f t="shared" si="7"/>
        <v>45000</v>
      </c>
    </row>
    <row r="80" spans="1:9">
      <c r="A80" s="13" t="s">
        <v>141</v>
      </c>
      <c r="B80" s="14" t="s">
        <v>55</v>
      </c>
      <c r="C80" s="11" t="s">
        <v>22</v>
      </c>
      <c r="D80" s="11" t="s">
        <v>23</v>
      </c>
      <c r="E80" s="12">
        <v>23719</v>
      </c>
      <c r="F80" s="12"/>
      <c r="G80" s="12">
        <v>14281</v>
      </c>
      <c r="H80" s="20">
        <f t="shared" si="7"/>
        <v>38000</v>
      </c>
    </row>
    <row r="81" spans="1:9">
      <c r="A81" s="13" t="s">
        <v>100</v>
      </c>
      <c r="B81" s="14" t="s">
        <v>55</v>
      </c>
      <c r="C81" s="11" t="s">
        <v>22</v>
      </c>
      <c r="D81" s="11" t="s">
        <v>23</v>
      </c>
      <c r="E81" s="12">
        <v>23719</v>
      </c>
      <c r="F81" s="12"/>
      <c r="G81" s="12">
        <v>14281</v>
      </c>
      <c r="H81" s="20">
        <f t="shared" si="7"/>
        <v>38000</v>
      </c>
    </row>
    <row r="82" spans="1:9">
      <c r="A82" s="13" t="s">
        <v>101</v>
      </c>
      <c r="B82" s="14" t="s">
        <v>63</v>
      </c>
      <c r="C82" s="11" t="s">
        <v>22</v>
      </c>
      <c r="D82" s="11" t="s">
        <v>23</v>
      </c>
      <c r="E82" s="12">
        <v>17719</v>
      </c>
      <c r="F82" s="12"/>
      <c r="G82" s="12">
        <v>14281</v>
      </c>
      <c r="H82" s="20">
        <f t="shared" si="7"/>
        <v>32000</v>
      </c>
      <c r="I82" s="3"/>
    </row>
    <row r="83" spans="1:9">
      <c r="A83" s="15"/>
      <c r="B83" s="15"/>
      <c r="C83" s="15"/>
      <c r="D83" s="15"/>
      <c r="E83" s="15"/>
      <c r="F83" s="15"/>
      <c r="G83" s="15"/>
      <c r="H83" s="21"/>
    </row>
    <row r="84" spans="1:9">
      <c r="A84" s="13" t="s">
        <v>102</v>
      </c>
      <c r="B84" s="14" t="s">
        <v>103</v>
      </c>
      <c r="C84" s="11" t="s">
        <v>22</v>
      </c>
      <c r="D84" s="11" t="s">
        <v>23</v>
      </c>
      <c r="E84" s="12">
        <v>49219</v>
      </c>
      <c r="F84" s="12"/>
      <c r="G84" s="12">
        <v>14281</v>
      </c>
      <c r="H84" s="20">
        <f t="shared" ref="H84:H86" si="8">SUM(E84:G84)</f>
        <v>63500</v>
      </c>
    </row>
    <row r="85" spans="1:9">
      <c r="A85" s="13" t="s">
        <v>144</v>
      </c>
      <c r="B85" s="14" t="s">
        <v>60</v>
      </c>
      <c r="C85" s="11" t="s">
        <v>22</v>
      </c>
      <c r="D85" s="11" t="s">
        <v>23</v>
      </c>
      <c r="E85" s="12">
        <v>15719</v>
      </c>
      <c r="F85" s="12"/>
      <c r="G85" s="12">
        <v>14281</v>
      </c>
      <c r="H85" s="20">
        <f t="shared" si="8"/>
        <v>30000</v>
      </c>
    </row>
    <row r="86" spans="1:9">
      <c r="A86" s="13" t="s">
        <v>104</v>
      </c>
      <c r="B86" s="14" t="s">
        <v>60</v>
      </c>
      <c r="C86" s="11" t="s">
        <v>22</v>
      </c>
      <c r="D86" s="11" t="s">
        <v>23</v>
      </c>
      <c r="E86" s="12">
        <v>23319</v>
      </c>
      <c r="F86" s="12"/>
      <c r="G86" s="12">
        <v>14281</v>
      </c>
      <c r="H86" s="20">
        <f t="shared" si="8"/>
        <v>37600</v>
      </c>
      <c r="I86" s="3"/>
    </row>
    <row r="87" spans="1:9">
      <c r="A87" s="15"/>
      <c r="B87" s="15"/>
      <c r="C87" s="15"/>
      <c r="D87" s="15"/>
      <c r="E87" s="15"/>
      <c r="F87" s="15"/>
      <c r="G87" s="15"/>
      <c r="H87" s="21"/>
    </row>
    <row r="88" spans="1:9">
      <c r="A88" s="13" t="s">
        <v>105</v>
      </c>
      <c r="B88" s="14" t="s">
        <v>106</v>
      </c>
      <c r="C88" s="11" t="s">
        <v>22</v>
      </c>
      <c r="D88" s="11" t="s">
        <v>23</v>
      </c>
      <c r="E88" s="12">
        <v>70719</v>
      </c>
      <c r="F88" s="12"/>
      <c r="G88" s="12">
        <v>14281</v>
      </c>
      <c r="H88" s="20">
        <f t="shared" ref="H88:H91" si="9">SUM(E88:G88)</f>
        <v>85000</v>
      </c>
    </row>
    <row r="89" spans="1:9">
      <c r="A89" s="13" t="s">
        <v>145</v>
      </c>
      <c r="B89" s="14" t="s">
        <v>60</v>
      </c>
      <c r="C89" s="11" t="s">
        <v>22</v>
      </c>
      <c r="D89" s="11" t="s">
        <v>23</v>
      </c>
      <c r="E89" s="12">
        <v>15719</v>
      </c>
      <c r="F89" s="12"/>
      <c r="G89" s="12">
        <v>14281</v>
      </c>
      <c r="H89" s="20">
        <f t="shared" si="9"/>
        <v>30000</v>
      </c>
    </row>
    <row r="90" spans="1:9">
      <c r="A90" s="13" t="s">
        <v>107</v>
      </c>
      <c r="B90" s="14" t="s">
        <v>60</v>
      </c>
      <c r="C90" s="11" t="s">
        <v>22</v>
      </c>
      <c r="D90" s="11" t="s">
        <v>23</v>
      </c>
      <c r="E90" s="12">
        <v>27719</v>
      </c>
      <c r="F90" s="12"/>
      <c r="G90" s="12">
        <v>14281</v>
      </c>
      <c r="H90" s="20">
        <f t="shared" si="9"/>
        <v>42000</v>
      </c>
      <c r="I90" s="3"/>
    </row>
    <row r="91" spans="1:9">
      <c r="A91" s="13" t="s">
        <v>97</v>
      </c>
      <c r="B91" s="14" t="s">
        <v>39</v>
      </c>
      <c r="C91" s="11" t="s">
        <v>40</v>
      </c>
      <c r="D91" s="11">
        <v>9</v>
      </c>
      <c r="E91" s="12">
        <v>30000</v>
      </c>
      <c r="F91" s="12"/>
      <c r="G91" s="12"/>
      <c r="H91" s="20">
        <f t="shared" si="9"/>
        <v>30000</v>
      </c>
      <c r="I91" s="3"/>
    </row>
    <row r="92" spans="1:9">
      <c r="A92" s="15"/>
      <c r="B92" s="15"/>
      <c r="C92" s="15"/>
      <c r="D92" s="15"/>
      <c r="E92" s="15"/>
      <c r="F92" s="15"/>
      <c r="G92" s="15"/>
      <c r="H92" s="21"/>
    </row>
    <row r="93" spans="1:9">
      <c r="A93" s="13" t="s">
        <v>146</v>
      </c>
      <c r="B93" s="14" t="s">
        <v>108</v>
      </c>
      <c r="C93" s="11" t="s">
        <v>22</v>
      </c>
      <c r="D93" s="11" t="s">
        <v>23</v>
      </c>
      <c r="E93" s="12">
        <v>35719</v>
      </c>
      <c r="F93" s="12"/>
      <c r="G93" s="12">
        <v>14281</v>
      </c>
      <c r="H93" s="20">
        <f t="shared" ref="H93:H94" si="10">SUM(E93:G93)</f>
        <v>50000</v>
      </c>
    </row>
    <row r="94" spans="1:9">
      <c r="A94" s="13" t="s">
        <v>97</v>
      </c>
      <c r="B94" s="14" t="s">
        <v>39</v>
      </c>
      <c r="C94" s="11" t="s">
        <v>40</v>
      </c>
      <c r="D94" s="11" t="s">
        <v>109</v>
      </c>
      <c r="E94" s="12">
        <v>7800</v>
      </c>
      <c r="F94" s="12"/>
      <c r="G94" s="12"/>
      <c r="H94" s="20">
        <f t="shared" si="10"/>
        <v>7800</v>
      </c>
      <c r="I94" s="3"/>
    </row>
    <row r="95" spans="1:9">
      <c r="A95" s="15"/>
      <c r="B95" s="15"/>
      <c r="C95" s="15"/>
      <c r="D95" s="15"/>
      <c r="E95" s="15"/>
      <c r="F95" s="15"/>
      <c r="G95" s="15"/>
      <c r="H95" s="21"/>
    </row>
    <row r="96" spans="1:9">
      <c r="A96" s="13" t="s">
        <v>110</v>
      </c>
      <c r="B96" s="14" t="s">
        <v>111</v>
      </c>
      <c r="C96" s="11" t="s">
        <v>22</v>
      </c>
      <c r="D96" s="11" t="s">
        <v>23</v>
      </c>
      <c r="E96" s="12">
        <v>45719</v>
      </c>
      <c r="F96" s="12"/>
      <c r="G96" s="12">
        <v>14281</v>
      </c>
      <c r="H96" s="20">
        <f t="shared" ref="H96:H98" si="11">SUM(E96:G96)</f>
        <v>60000</v>
      </c>
    </row>
    <row r="97" spans="1:9">
      <c r="A97" s="13" t="s">
        <v>112</v>
      </c>
      <c r="B97" s="14" t="s">
        <v>60</v>
      </c>
      <c r="C97" s="11" t="s">
        <v>22</v>
      </c>
      <c r="D97" s="11" t="s">
        <v>23</v>
      </c>
      <c r="E97" s="12">
        <v>22719</v>
      </c>
      <c r="F97" s="12"/>
      <c r="G97" s="12">
        <v>14281</v>
      </c>
      <c r="H97" s="20">
        <f t="shared" si="11"/>
        <v>37000</v>
      </c>
    </row>
    <row r="98" spans="1:9">
      <c r="A98" s="13" t="s">
        <v>97</v>
      </c>
      <c r="B98" s="14" t="s">
        <v>39</v>
      </c>
      <c r="C98" s="11" t="s">
        <v>40</v>
      </c>
      <c r="D98" s="11">
        <v>9</v>
      </c>
      <c r="E98" s="12">
        <v>8000</v>
      </c>
      <c r="F98" s="12"/>
      <c r="G98" s="12"/>
      <c r="H98" s="20">
        <f t="shared" si="11"/>
        <v>8000</v>
      </c>
      <c r="I98" s="3"/>
    </row>
    <row r="99" spans="1:9">
      <c r="A99" s="15"/>
      <c r="B99" s="15"/>
      <c r="C99" s="15"/>
      <c r="D99" s="15"/>
      <c r="E99" s="15"/>
      <c r="F99" s="15"/>
      <c r="G99" s="15"/>
      <c r="H99" s="21"/>
    </row>
    <row r="100" spans="1:9">
      <c r="A100" s="13" t="s">
        <v>147</v>
      </c>
      <c r="B100" s="14" t="s">
        <v>113</v>
      </c>
      <c r="C100" s="11" t="s">
        <v>22</v>
      </c>
      <c r="D100" s="11" t="s">
        <v>23</v>
      </c>
      <c r="E100" s="12">
        <v>18719</v>
      </c>
      <c r="F100" s="12"/>
      <c r="G100" s="12">
        <v>14281</v>
      </c>
      <c r="H100" s="20">
        <f t="shared" ref="H100:H103" si="12">SUM(E100:G100)</f>
        <v>33000</v>
      </c>
    </row>
    <row r="101" spans="1:9">
      <c r="A101" s="13" t="s">
        <v>97</v>
      </c>
      <c r="B101" s="14" t="s">
        <v>39</v>
      </c>
      <c r="C101" s="11" t="s">
        <v>40</v>
      </c>
      <c r="D101" s="11">
        <v>9</v>
      </c>
      <c r="E101" s="12">
        <v>8000</v>
      </c>
      <c r="F101" s="12"/>
      <c r="G101" s="12"/>
      <c r="H101" s="20">
        <f t="shared" si="12"/>
        <v>8000</v>
      </c>
      <c r="I101" s="3"/>
    </row>
    <row r="102" spans="1:9">
      <c r="A102" s="15"/>
      <c r="B102" s="15"/>
      <c r="C102" s="15"/>
      <c r="D102" s="15"/>
      <c r="E102" s="15"/>
      <c r="F102" s="15"/>
      <c r="G102" s="15"/>
      <c r="H102" s="21"/>
    </row>
    <row r="103" spans="1:9">
      <c r="A103" s="16"/>
      <c r="B103" s="17" t="s">
        <v>114</v>
      </c>
      <c r="C103" s="18"/>
      <c r="D103" s="18"/>
      <c r="E103" s="19">
        <v>20000</v>
      </c>
      <c r="F103" s="19"/>
      <c r="G103" s="19"/>
      <c r="H103" s="20">
        <f t="shared" si="12"/>
        <v>20000</v>
      </c>
    </row>
    <row r="104" spans="1:9">
      <c r="A104" s="16"/>
      <c r="B104" s="17"/>
      <c r="C104" s="18"/>
      <c r="D104" s="18"/>
      <c r="E104" s="19">
        <f>SUM(E8:E103)</f>
        <v>4264808</v>
      </c>
      <c r="F104" s="19">
        <f t="shared" ref="F104:H104" si="13">SUM(F8:F103)</f>
        <v>0</v>
      </c>
      <c r="G104" s="19">
        <f t="shared" si="13"/>
        <v>622914</v>
      </c>
      <c r="H104" s="22">
        <f t="shared" si="13"/>
        <v>4887722</v>
      </c>
    </row>
  </sheetData>
  <sortState xmlns:xlrd2="http://schemas.microsoft.com/office/spreadsheetml/2017/richdata2" ref="A42:I51">
    <sortCondition ref="A42:A51"/>
  </sortState>
  <phoneticPr fontId="0" type="noConversion"/>
  <pageMargins left="1" right="0.5" top="0.5" bottom="0.5" header="0" footer="0"/>
  <pageSetup scale="4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Michelle H Erickson</cp:lastModifiedBy>
  <cp:lastPrinted>2024-08-06T16:39:16Z</cp:lastPrinted>
  <dcterms:created xsi:type="dcterms:W3CDTF">2008-05-02T18:16:29Z</dcterms:created>
  <dcterms:modified xsi:type="dcterms:W3CDTF">2024-08-08T16:40:21Z</dcterms:modified>
</cp:coreProperties>
</file>